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8. GBS Koningin Beatrixschool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20" i="2" l="1"/>
  <c r="G21" i="2"/>
  <c r="L19" i="2"/>
  <c r="N19" i="2"/>
  <c r="L18" i="2"/>
  <c r="N18" i="2"/>
  <c r="E20" i="2"/>
  <c r="G20" i="2"/>
  <c r="E19" i="2"/>
  <c r="G19" i="2"/>
  <c r="L17" i="2"/>
  <c r="N17" i="2"/>
  <c r="L16" i="2"/>
  <c r="N16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<sst xmlns="http://schemas.openxmlformats.org/spreadsheetml/2006/main" count="457" uniqueCount="147">
  <si>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</si>
  <si>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</si>
  <si>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</si>
  <si>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</si>
  <si>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</si>
  <si>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</si>
  <si>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</si>
  <si>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</si>
  <si>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</si>
  <si>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</si>
  <si>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</si>
  <si>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</si>
  <si>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</si>
  <si>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</si>
  <si>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</si>
  <si>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</si>
  <si>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</si>
  <si>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</si>
  <si>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</si>
  <si>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</si>
  <si>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</si>
  <si>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</si>
  <si>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</si>
  <si>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</si>
  <si>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</si>
  <si>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</si>
  <si>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</si>
  <si>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</si>
  <si>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</si>
  <si>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</si>
  <si>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</si>
  <si>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</si>
  <si>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</si>
  <si>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</si>
  <si>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</si>
  <si>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</si>
  <si>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</si>
  <si>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</si>
  <si>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</si>
  <si>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</si>
  <si>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</si>
  <si>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</si>
  <si>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</si>
  <si>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N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</si>
  <si>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</si>
  <si>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</si>
  <si>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</si>
  <si>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</si>
  <si>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</si>
  <si>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</si>
  <si>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</si>
  <si>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</si>
  <si>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</si>
  <si>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</si>
  <si>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</si>
  <si>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</si>
  <si>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</si>
  <si>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</si>
  <si>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</si>
  <si>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</si>
  <si>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</si>
  <si>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</si>
  <si>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</si>
  <si>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</si>
  <si>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</si>
  <si>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</si>
  <si>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</si>
  <si>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</si>
  <si>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</si>
  <si>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</si>
  <si>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</si>
  <si>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</si>
  <si>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</si>
  <si>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</si>
  <si>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</si>
  <si>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Pantry</t>
  </si>
  <si>
    <t>Werkkast</t>
  </si>
  <si>
    <t>Speellokaal</t>
  </si>
  <si>
    <t>Portaal</t>
  </si>
  <si>
    <t>berging</t>
  </si>
  <si>
    <t>CV ruimte</t>
  </si>
  <si>
    <t>Toiletruimte</t>
  </si>
  <si>
    <t>beton</t>
  </si>
  <si>
    <t>In verband met hoge ramen (eerste etage), is het van belang dat de glazenwasser zelf de situatie</t>
  </si>
  <si>
    <t>betreffende klimmaterialen/steigermaterialen inschat en in de prijs verwerkt. Ook kijken naar trappenhuis.</t>
  </si>
  <si>
    <t>0.16</t>
  </si>
  <si>
    <t>0.28</t>
  </si>
  <si>
    <t>0.29</t>
  </si>
  <si>
    <t>Meterkast</t>
  </si>
  <si>
    <t>Kopieerruimte</t>
  </si>
  <si>
    <t>Personeelskamer</t>
  </si>
  <si>
    <t>0.30</t>
  </si>
  <si>
    <t>0.31</t>
  </si>
  <si>
    <t>0.32</t>
  </si>
  <si>
    <t>gietvloer</t>
  </si>
  <si>
    <t>Hal</t>
  </si>
  <si>
    <t>Berging</t>
  </si>
  <si>
    <t>GBS Koningin Beatrixschool</t>
  </si>
  <si>
    <t>Westersingel 2</t>
  </si>
  <si>
    <t>Berkel en Rodenrijs</t>
  </si>
  <si>
    <t>0.33</t>
  </si>
  <si>
    <t>0.34</t>
  </si>
  <si>
    <t>0.35</t>
  </si>
  <si>
    <t>0.36</t>
  </si>
  <si>
    <t>0.37</t>
  </si>
  <si>
    <t>0.38</t>
  </si>
  <si>
    <t>0.39</t>
  </si>
  <si>
    <t>0.40</t>
  </si>
  <si>
    <t>0.41</t>
  </si>
  <si>
    <t>0.42</t>
  </si>
  <si>
    <t>0.43</t>
  </si>
  <si>
    <t>0.44</t>
  </si>
  <si>
    <t>0.45</t>
  </si>
  <si>
    <t>0.46</t>
  </si>
  <si>
    <t>0.47</t>
  </si>
  <si>
    <t>0.48</t>
  </si>
  <si>
    <t>0.49</t>
  </si>
  <si>
    <t>0.50</t>
  </si>
  <si>
    <t>0.51</t>
  </si>
  <si>
    <t>0.52</t>
  </si>
  <si>
    <t>0.53</t>
  </si>
  <si>
    <t>0.54</t>
  </si>
  <si>
    <t>0.55</t>
  </si>
  <si>
    <t>0.56</t>
  </si>
  <si>
    <t>0.57</t>
  </si>
  <si>
    <t>0.58</t>
  </si>
  <si>
    <t>K01</t>
  </si>
  <si>
    <t>K02</t>
  </si>
  <si>
    <t>K03</t>
  </si>
  <si>
    <t>K04</t>
  </si>
  <si>
    <t>K05</t>
  </si>
  <si>
    <t>Kelder</t>
  </si>
  <si>
    <t>Keuken</t>
  </si>
  <si>
    <t>Bordes</t>
  </si>
  <si>
    <t>Overblijfruimte</t>
  </si>
  <si>
    <t>Spreekkamer</t>
  </si>
  <si>
    <t>Entree/trap</t>
  </si>
  <si>
    <t xml:space="preserve">Entree </t>
  </si>
  <si>
    <t>Trap</t>
  </si>
  <si>
    <t>BSO</t>
  </si>
  <si>
    <t>Terras</t>
  </si>
  <si>
    <t>Kantine</t>
  </si>
  <si>
    <t>Fietsenstalling</t>
  </si>
  <si>
    <t>Magazijn</t>
  </si>
  <si>
    <t>Kast</t>
  </si>
  <si>
    <t>steen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</si>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</sst>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103" workbookViewId="0">
      <selection activeCell="L20" sqref="L20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146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97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98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99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49</v>
      </c>
      <c r="E9" s="7" t="s">
        <v>81</v>
      </c>
      <c r="F9" s="7" t="s">
        <v>45</v>
      </c>
      <c r="G9" s="8">
        <v>64.510000000000005</v>
      </c>
      <c r="H9" s="7" t="s">
        <v>94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50</v>
      </c>
      <c r="E10" s="49" t="s">
        <v>81</v>
      </c>
      <c r="F10" s="49" t="s">
        <v>45</v>
      </c>
      <c r="G10" s="50">
        <v>15.12</v>
      </c>
      <c r="H10" s="49" t="s">
        <v>94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51</v>
      </c>
      <c r="E11" s="49" t="s">
        <v>132</v>
      </c>
      <c r="F11" s="49" t="s">
        <v>46</v>
      </c>
      <c r="G11" s="50">
        <v>7.3</v>
      </c>
      <c r="H11" s="49" t="s">
        <v>94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52</v>
      </c>
      <c r="E12" s="49" t="s">
        <v>41</v>
      </c>
      <c r="F12" s="49" t="s">
        <v>46</v>
      </c>
      <c r="G12" s="50">
        <v>6.53</v>
      </c>
      <c r="H12" s="49" t="s">
        <v>48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53</v>
      </c>
      <c r="E13" s="49" t="s">
        <v>40</v>
      </c>
      <c r="F13" s="49" t="s">
        <v>44</v>
      </c>
      <c r="G13" s="50">
        <v>10.96</v>
      </c>
      <c r="H13" s="49" t="s">
        <v>48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54</v>
      </c>
      <c r="E14" s="49" t="s">
        <v>79</v>
      </c>
      <c r="F14" s="49" t="s">
        <v>46</v>
      </c>
      <c r="G14" s="50">
        <v>0.76</v>
      </c>
      <c r="H14" s="49" t="s">
        <v>48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55</v>
      </c>
      <c r="E15" s="49" t="s">
        <v>133</v>
      </c>
      <c r="F15" s="49" t="s">
        <v>46</v>
      </c>
      <c r="G15" s="50">
        <v>3.16</v>
      </c>
      <c r="H15" s="49" t="s">
        <v>82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56</v>
      </c>
      <c r="E16" s="49" t="s">
        <v>78</v>
      </c>
      <c r="F16" s="49" t="s">
        <v>46</v>
      </c>
      <c r="G16" s="50">
        <v>51.96</v>
      </c>
      <c r="H16" s="49" t="s">
        <v>48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57</v>
      </c>
      <c r="E17" s="49" t="s">
        <v>134</v>
      </c>
      <c r="F17" s="49" t="s">
        <v>46</v>
      </c>
      <c r="G17" s="50">
        <v>148.71</v>
      </c>
      <c r="H17" s="49" t="s">
        <v>48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58</v>
      </c>
      <c r="E18" s="49" t="s">
        <v>40</v>
      </c>
      <c r="F18" s="49" t="s">
        <v>44</v>
      </c>
      <c r="G18" s="50">
        <v>63.64</v>
      </c>
      <c r="H18" s="49" t="s">
        <v>48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59</v>
      </c>
      <c r="E19" s="49" t="s">
        <v>40</v>
      </c>
      <c r="F19" s="49" t="s">
        <v>44</v>
      </c>
      <c r="G19" s="50">
        <v>63.5</v>
      </c>
      <c r="H19" s="49" t="s">
        <v>48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60</v>
      </c>
      <c r="E20" s="49" t="s">
        <v>135</v>
      </c>
      <c r="F20" s="49" t="s">
        <v>28</v>
      </c>
      <c r="G20" s="50">
        <v>24.8</v>
      </c>
      <c r="H20" s="49" t="s">
        <v>47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61</v>
      </c>
      <c r="E21" s="49" t="s">
        <v>41</v>
      </c>
      <c r="F21" s="49" t="s">
        <v>46</v>
      </c>
      <c r="G21" s="50">
        <v>14.75</v>
      </c>
      <c r="H21" s="49" t="s">
        <v>48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62</v>
      </c>
      <c r="E22" s="49" t="s">
        <v>40</v>
      </c>
      <c r="F22" s="49" t="s">
        <v>44</v>
      </c>
      <c r="G22" s="50">
        <v>63.26</v>
      </c>
      <c r="H22" s="49" t="s">
        <v>48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63</v>
      </c>
      <c r="E23" s="49" t="s">
        <v>136</v>
      </c>
      <c r="F23" s="49" t="s">
        <v>46</v>
      </c>
      <c r="G23" s="50">
        <v>26.38</v>
      </c>
      <c r="H23" s="49" t="s">
        <v>47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85</v>
      </c>
      <c r="E24" s="49" t="s">
        <v>137</v>
      </c>
      <c r="F24" s="49" t="s">
        <v>46</v>
      </c>
      <c r="G24" s="50">
        <v>3.44</v>
      </c>
      <c r="H24" s="49" t="s">
        <v>48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64</v>
      </c>
      <c r="E25" s="49" t="s">
        <v>90</v>
      </c>
      <c r="F25" s="49" t="s">
        <v>28</v>
      </c>
      <c r="G25" s="50">
        <v>18.600000000000001</v>
      </c>
      <c r="H25" s="49" t="s">
        <v>48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65</v>
      </c>
      <c r="E26" s="49" t="s">
        <v>81</v>
      </c>
      <c r="F26" s="49" t="s">
        <v>45</v>
      </c>
      <c r="G26" s="50">
        <v>13.14</v>
      </c>
      <c r="H26" s="49" t="s">
        <v>94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66</v>
      </c>
      <c r="E27" s="49" t="s">
        <v>81</v>
      </c>
      <c r="F27" s="49" t="s">
        <v>45</v>
      </c>
      <c r="G27" s="50">
        <v>12.05</v>
      </c>
      <c r="H27" s="49" t="s">
        <v>94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67</v>
      </c>
      <c r="E28" s="49" t="s">
        <v>81</v>
      </c>
      <c r="F28" s="49" t="s">
        <v>45</v>
      </c>
      <c r="G28" s="50">
        <v>5.22</v>
      </c>
      <c r="H28" s="49" t="s">
        <v>94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68</v>
      </c>
      <c r="E29" s="49" t="s">
        <v>41</v>
      </c>
      <c r="F29" s="49" t="s">
        <v>46</v>
      </c>
      <c r="G29" s="50">
        <v>69.41</v>
      </c>
      <c r="H29" s="49" t="s">
        <v>48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69</v>
      </c>
      <c r="E30" s="49" t="s">
        <v>40</v>
      </c>
      <c r="F30" s="49" t="s">
        <v>44</v>
      </c>
      <c r="G30" s="50">
        <v>62.28</v>
      </c>
      <c r="H30" s="49" t="s">
        <v>48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70</v>
      </c>
      <c r="E31" s="49" t="s">
        <v>40</v>
      </c>
      <c r="F31" s="49" t="s">
        <v>44</v>
      </c>
      <c r="G31" s="50">
        <v>63.02</v>
      </c>
      <c r="H31" s="49" t="s">
        <v>48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71</v>
      </c>
      <c r="E32" s="49" t="s">
        <v>40</v>
      </c>
      <c r="F32" s="49" t="s">
        <v>44</v>
      </c>
      <c r="G32" s="50">
        <v>88.44</v>
      </c>
      <c r="H32" s="49" t="s">
        <v>48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72</v>
      </c>
      <c r="E33" s="49" t="s">
        <v>75</v>
      </c>
      <c r="F33" s="49" t="s">
        <v>46</v>
      </c>
      <c r="G33" s="50">
        <v>5.45</v>
      </c>
      <c r="H33" s="49" t="s">
        <v>48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73</v>
      </c>
      <c r="E34" s="49" t="s">
        <v>138</v>
      </c>
      <c r="F34" s="49" t="s">
        <v>46</v>
      </c>
      <c r="G34" s="50">
        <v>4.32</v>
      </c>
      <c r="H34" s="49" t="s">
        <v>82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74</v>
      </c>
      <c r="E35" s="49" t="s">
        <v>79</v>
      </c>
      <c r="F35" s="49" t="s">
        <v>46</v>
      </c>
      <c r="G35" s="50">
        <v>11.17</v>
      </c>
      <c r="H35" s="49" t="s">
        <v>48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86</v>
      </c>
      <c r="E36" s="49" t="s">
        <v>41</v>
      </c>
      <c r="F36" s="49" t="s">
        <v>46</v>
      </c>
      <c r="G36" s="50">
        <v>13.97</v>
      </c>
      <c r="H36" s="49" t="s">
        <v>48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87</v>
      </c>
      <c r="E37" s="49" t="s">
        <v>140</v>
      </c>
      <c r="F37" s="49" t="s">
        <v>46</v>
      </c>
      <c r="G37" s="50">
        <v>120.94</v>
      </c>
      <c r="H37" s="49" t="s">
        <v>145</v>
      </c>
      <c r="I37" s="49" t="s">
        <v>43</v>
      </c>
      <c r="J37" s="40"/>
    </row>
    <row r="38" spans="1:10" x14ac:dyDescent="0.2">
      <c r="A38" s="39"/>
      <c r="B38" s="49"/>
      <c r="C38" s="49" t="s">
        <v>37</v>
      </c>
      <c r="D38" s="121" t="s">
        <v>91</v>
      </c>
      <c r="E38" s="49" t="s">
        <v>41</v>
      </c>
      <c r="F38" s="49" t="s">
        <v>46</v>
      </c>
      <c r="G38" s="50">
        <v>73.73</v>
      </c>
      <c r="H38" s="49" t="s">
        <v>48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92</v>
      </c>
      <c r="E39" s="49" t="s">
        <v>40</v>
      </c>
      <c r="F39" s="49" t="s">
        <v>44</v>
      </c>
      <c r="G39" s="50">
        <v>63.01</v>
      </c>
      <c r="H39" s="49" t="s">
        <v>48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93</v>
      </c>
      <c r="E40" s="49" t="s">
        <v>139</v>
      </c>
      <c r="F40" s="49" t="s">
        <v>44</v>
      </c>
      <c r="G40" s="50">
        <v>64.98</v>
      </c>
      <c r="H40" s="49" t="s">
        <v>48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100</v>
      </c>
      <c r="E41" s="49" t="s">
        <v>81</v>
      </c>
      <c r="F41" s="49" t="s">
        <v>45</v>
      </c>
      <c r="G41" s="50">
        <v>5.42</v>
      </c>
      <c r="H41" s="49" t="s">
        <v>94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1" t="s">
        <v>101</v>
      </c>
      <c r="E42" s="49" t="s">
        <v>81</v>
      </c>
      <c r="F42" s="49" t="s">
        <v>45</v>
      </c>
      <c r="G42" s="50">
        <v>4.9400000000000004</v>
      </c>
      <c r="H42" s="49" t="s">
        <v>94</v>
      </c>
      <c r="I42" s="49" t="s">
        <v>15</v>
      </c>
      <c r="J42" s="40"/>
    </row>
    <row r="43" spans="1:10" x14ac:dyDescent="0.2">
      <c r="A43" s="39"/>
      <c r="B43" s="49"/>
      <c r="C43" s="49" t="s">
        <v>37</v>
      </c>
      <c r="D43" s="121" t="s">
        <v>102</v>
      </c>
      <c r="E43" s="49" t="s">
        <v>76</v>
      </c>
      <c r="F43" s="49" t="s">
        <v>46</v>
      </c>
      <c r="G43" s="50">
        <v>1.4</v>
      </c>
      <c r="H43" s="49" t="s">
        <v>48</v>
      </c>
      <c r="I43" s="49" t="s">
        <v>15</v>
      </c>
      <c r="J43" s="40"/>
    </row>
    <row r="44" spans="1:10" x14ac:dyDescent="0.2">
      <c r="A44" s="39"/>
      <c r="B44" s="49"/>
      <c r="C44" s="49" t="s">
        <v>37</v>
      </c>
      <c r="D44" s="121" t="s">
        <v>103</v>
      </c>
      <c r="E44" s="49" t="s">
        <v>79</v>
      </c>
      <c r="F44" s="49" t="s">
        <v>46</v>
      </c>
      <c r="G44" s="50">
        <v>10.24</v>
      </c>
      <c r="H44" s="49" t="s">
        <v>48</v>
      </c>
      <c r="I44" s="49" t="s">
        <v>15</v>
      </c>
      <c r="J44" s="40"/>
    </row>
    <row r="45" spans="1:10" x14ac:dyDescent="0.2">
      <c r="A45" s="39"/>
      <c r="B45" s="49"/>
      <c r="C45" s="49" t="s">
        <v>37</v>
      </c>
      <c r="D45" s="121" t="s">
        <v>104</v>
      </c>
      <c r="E45" s="49" t="s">
        <v>40</v>
      </c>
      <c r="F45" s="49" t="s">
        <v>44</v>
      </c>
      <c r="G45" s="50">
        <v>61.87</v>
      </c>
      <c r="H45" s="49" t="s">
        <v>48</v>
      </c>
      <c r="I45" s="49" t="s">
        <v>15</v>
      </c>
      <c r="J45" s="40"/>
    </row>
    <row r="46" spans="1:10" x14ac:dyDescent="0.2">
      <c r="A46" s="39"/>
      <c r="B46" s="49"/>
      <c r="C46" s="49" t="s">
        <v>37</v>
      </c>
      <c r="D46" s="121" t="s">
        <v>105</v>
      </c>
      <c r="E46" s="49" t="s">
        <v>141</v>
      </c>
      <c r="F46" s="49" t="s">
        <v>46</v>
      </c>
      <c r="G46" s="50">
        <v>41.72</v>
      </c>
      <c r="H46" s="49" t="s">
        <v>48</v>
      </c>
      <c r="I46" s="49" t="s">
        <v>15</v>
      </c>
      <c r="J46" s="40"/>
    </row>
    <row r="47" spans="1:10" x14ac:dyDescent="0.2">
      <c r="A47" s="39"/>
      <c r="B47" s="49"/>
      <c r="C47" s="49" t="s">
        <v>37</v>
      </c>
      <c r="D47" s="121" t="s">
        <v>106</v>
      </c>
      <c r="E47" s="49" t="s">
        <v>81</v>
      </c>
      <c r="F47" s="49" t="s">
        <v>45</v>
      </c>
      <c r="G47" s="50">
        <v>7.57</v>
      </c>
      <c r="H47" s="49" t="s">
        <v>94</v>
      </c>
      <c r="I47" s="49" t="s">
        <v>15</v>
      </c>
      <c r="J47" s="40"/>
    </row>
    <row r="48" spans="1:10" x14ac:dyDescent="0.2">
      <c r="A48" s="39"/>
      <c r="B48" s="49"/>
      <c r="C48" s="49" t="s">
        <v>37</v>
      </c>
      <c r="D48" s="121" t="s">
        <v>107</v>
      </c>
      <c r="E48" s="49" t="s">
        <v>79</v>
      </c>
      <c r="F48" s="49" t="s">
        <v>46</v>
      </c>
      <c r="G48" s="50">
        <v>7.81</v>
      </c>
      <c r="H48" s="49" t="s">
        <v>48</v>
      </c>
      <c r="I48" s="49" t="s">
        <v>15</v>
      </c>
      <c r="J48" s="40"/>
    </row>
    <row r="49" spans="1:10" x14ac:dyDescent="0.2">
      <c r="A49" s="39"/>
      <c r="B49" s="49"/>
      <c r="C49" s="49" t="s">
        <v>37</v>
      </c>
      <c r="D49" s="121" t="s">
        <v>108</v>
      </c>
      <c r="E49" s="49" t="s">
        <v>88</v>
      </c>
      <c r="F49" s="49" t="s">
        <v>46</v>
      </c>
      <c r="G49" s="50">
        <v>1.1599999999999999</v>
      </c>
      <c r="H49" s="49" t="s">
        <v>82</v>
      </c>
      <c r="I49" s="49" t="s">
        <v>43</v>
      </c>
      <c r="J49" s="40"/>
    </row>
    <row r="50" spans="1:10" x14ac:dyDescent="0.2">
      <c r="A50" s="39"/>
      <c r="B50" s="49"/>
      <c r="C50" s="49" t="s">
        <v>37</v>
      </c>
      <c r="D50" s="121" t="s">
        <v>109</v>
      </c>
      <c r="E50" s="49" t="s">
        <v>88</v>
      </c>
      <c r="F50" s="49" t="s">
        <v>46</v>
      </c>
      <c r="G50" s="50">
        <v>0.36</v>
      </c>
      <c r="H50" s="49" t="s">
        <v>82</v>
      </c>
      <c r="I50" s="49" t="s">
        <v>43</v>
      </c>
      <c r="J50" s="40"/>
    </row>
    <row r="51" spans="1:10" x14ac:dyDescent="0.2">
      <c r="A51" s="39"/>
      <c r="B51" s="49"/>
      <c r="C51" s="49" t="s">
        <v>37</v>
      </c>
      <c r="D51" s="121" t="s">
        <v>110</v>
      </c>
      <c r="E51" s="49" t="s">
        <v>95</v>
      </c>
      <c r="F51" s="49" t="s">
        <v>46</v>
      </c>
      <c r="G51" s="50">
        <v>67.650000000000006</v>
      </c>
      <c r="H51" s="49" t="s">
        <v>48</v>
      </c>
      <c r="I51" s="49" t="s">
        <v>15</v>
      </c>
      <c r="J51" s="40"/>
    </row>
    <row r="52" spans="1:10" x14ac:dyDescent="0.2">
      <c r="A52" s="39"/>
      <c r="B52" s="49"/>
      <c r="C52" s="49" t="s">
        <v>37</v>
      </c>
      <c r="D52" s="121" t="s">
        <v>111</v>
      </c>
      <c r="E52" s="49" t="s">
        <v>78</v>
      </c>
      <c r="F52" s="49" t="s">
        <v>46</v>
      </c>
      <c r="G52" s="50">
        <v>6.78</v>
      </c>
      <c r="H52" s="49" t="s">
        <v>48</v>
      </c>
      <c r="I52" s="49" t="s">
        <v>15</v>
      </c>
      <c r="J52" s="40"/>
    </row>
    <row r="53" spans="1:10" x14ac:dyDescent="0.2">
      <c r="A53" s="39"/>
      <c r="B53" s="49"/>
      <c r="C53" s="49" t="s">
        <v>37</v>
      </c>
      <c r="D53" s="121" t="s">
        <v>112</v>
      </c>
      <c r="E53" s="49" t="s">
        <v>42</v>
      </c>
      <c r="F53" s="49" t="s">
        <v>28</v>
      </c>
      <c r="G53" s="50">
        <v>20.13</v>
      </c>
      <c r="H53" s="49" t="s">
        <v>48</v>
      </c>
      <c r="I53" s="49" t="s">
        <v>15</v>
      </c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1495.5600000000004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GBS Koningin Beatrixschool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Westersingel 2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Berkel en Rodenrijs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37</v>
      </c>
      <c r="D65" s="121" t="s">
        <v>113</v>
      </c>
      <c r="E65" s="7" t="s">
        <v>80</v>
      </c>
      <c r="F65" s="7" t="s">
        <v>46</v>
      </c>
      <c r="G65" s="8">
        <v>6.86</v>
      </c>
      <c r="H65" s="7" t="s">
        <v>48</v>
      </c>
      <c r="I65" s="7" t="s">
        <v>43</v>
      </c>
      <c r="J65" s="40"/>
    </row>
    <row r="66" spans="1:10" x14ac:dyDescent="0.2">
      <c r="A66" s="39"/>
      <c r="B66" s="49"/>
      <c r="C66" s="49" t="s">
        <v>37</v>
      </c>
      <c r="D66" s="121" t="s">
        <v>114</v>
      </c>
      <c r="E66" s="49" t="s">
        <v>81</v>
      </c>
      <c r="F66" s="49" t="s">
        <v>45</v>
      </c>
      <c r="G66" s="50">
        <v>3.88</v>
      </c>
      <c r="H66" s="49" t="s">
        <v>94</v>
      </c>
      <c r="I66" s="49" t="s">
        <v>15</v>
      </c>
      <c r="J66" s="40"/>
    </row>
    <row r="67" spans="1:10" x14ac:dyDescent="0.2">
      <c r="A67" s="39"/>
      <c r="B67" s="49"/>
      <c r="C67" s="49" t="s">
        <v>37</v>
      </c>
      <c r="D67" s="121" t="s">
        <v>115</v>
      </c>
      <c r="E67" s="49" t="s">
        <v>96</v>
      </c>
      <c r="F67" s="49" t="s">
        <v>46</v>
      </c>
      <c r="G67" s="50">
        <v>7.55</v>
      </c>
      <c r="H67" s="49" t="s">
        <v>48</v>
      </c>
      <c r="I67" s="49" t="s">
        <v>15</v>
      </c>
      <c r="J67" s="40"/>
    </row>
    <row r="68" spans="1:10" x14ac:dyDescent="0.2">
      <c r="A68" s="39"/>
      <c r="B68" s="49"/>
      <c r="C68" s="49" t="s">
        <v>37</v>
      </c>
      <c r="D68" s="121" t="s">
        <v>116</v>
      </c>
      <c r="E68" s="49" t="s">
        <v>81</v>
      </c>
      <c r="F68" s="49" t="s">
        <v>45</v>
      </c>
      <c r="G68" s="50">
        <v>6.58</v>
      </c>
      <c r="H68" s="49" t="s">
        <v>94</v>
      </c>
      <c r="I68" s="49" t="s">
        <v>15</v>
      </c>
      <c r="J68" s="40"/>
    </row>
    <row r="69" spans="1:10" x14ac:dyDescent="0.2">
      <c r="A69" s="39"/>
      <c r="B69" s="49"/>
      <c r="C69" s="49" t="s">
        <v>37</v>
      </c>
      <c r="D69" s="121" t="s">
        <v>117</v>
      </c>
      <c r="E69" s="49" t="s">
        <v>81</v>
      </c>
      <c r="F69" s="49" t="s">
        <v>45</v>
      </c>
      <c r="G69" s="50">
        <v>6.3</v>
      </c>
      <c r="H69" s="49" t="s">
        <v>94</v>
      </c>
      <c r="I69" s="49" t="s">
        <v>15</v>
      </c>
      <c r="J69" s="40"/>
    </row>
    <row r="70" spans="1:10" x14ac:dyDescent="0.2">
      <c r="A70" s="39"/>
      <c r="B70" s="49"/>
      <c r="C70" s="49" t="s">
        <v>37</v>
      </c>
      <c r="D70" s="121" t="s">
        <v>118</v>
      </c>
      <c r="E70" s="49" t="s">
        <v>96</v>
      </c>
      <c r="F70" s="49" t="s">
        <v>46</v>
      </c>
      <c r="G70" s="50">
        <v>6.47</v>
      </c>
      <c r="H70" s="49" t="s">
        <v>48</v>
      </c>
      <c r="I70" s="49" t="s">
        <v>15</v>
      </c>
      <c r="J70" s="40"/>
    </row>
    <row r="71" spans="1:10" x14ac:dyDescent="0.2">
      <c r="A71" s="39"/>
      <c r="B71" s="49"/>
      <c r="C71" s="49" t="s">
        <v>37</v>
      </c>
      <c r="D71" s="121" t="s">
        <v>119</v>
      </c>
      <c r="E71" s="49" t="s">
        <v>40</v>
      </c>
      <c r="F71" s="49" t="s">
        <v>44</v>
      </c>
      <c r="G71" s="50">
        <v>61.68</v>
      </c>
      <c r="H71" s="49" t="s">
        <v>48</v>
      </c>
      <c r="I71" s="49" t="s">
        <v>15</v>
      </c>
      <c r="J71" s="40"/>
    </row>
    <row r="72" spans="1:10" x14ac:dyDescent="0.2">
      <c r="A72" s="39"/>
      <c r="B72" s="49"/>
      <c r="C72" s="49" t="s">
        <v>37</v>
      </c>
      <c r="D72" s="121" t="s">
        <v>120</v>
      </c>
      <c r="E72" s="49" t="s">
        <v>77</v>
      </c>
      <c r="F72" s="49" t="s">
        <v>46</v>
      </c>
      <c r="G72" s="50">
        <v>91.3</v>
      </c>
      <c r="H72" s="49" t="s">
        <v>48</v>
      </c>
      <c r="I72" s="49" t="s">
        <v>15</v>
      </c>
      <c r="J72" s="40"/>
    </row>
    <row r="73" spans="1:10" x14ac:dyDescent="0.2">
      <c r="A73" s="39"/>
      <c r="B73" s="49"/>
      <c r="C73" s="49" t="s">
        <v>37</v>
      </c>
      <c r="D73" s="121" t="s">
        <v>121</v>
      </c>
      <c r="E73" s="49" t="s">
        <v>40</v>
      </c>
      <c r="F73" s="49" t="s">
        <v>44</v>
      </c>
      <c r="G73" s="50">
        <v>62.76</v>
      </c>
      <c r="H73" s="49" t="s">
        <v>48</v>
      </c>
      <c r="I73" s="49" t="s">
        <v>15</v>
      </c>
      <c r="J73" s="40"/>
    </row>
    <row r="74" spans="1:10" x14ac:dyDescent="0.2">
      <c r="A74" s="39"/>
      <c r="B74" s="49"/>
      <c r="C74" s="49" t="s">
        <v>37</v>
      </c>
      <c r="D74" s="121" t="s">
        <v>122</v>
      </c>
      <c r="E74" s="49" t="s">
        <v>96</v>
      </c>
      <c r="F74" s="49" t="s">
        <v>46</v>
      </c>
      <c r="G74" s="50">
        <v>8.8000000000000007</v>
      </c>
      <c r="H74" s="49" t="s">
        <v>48</v>
      </c>
      <c r="I74" s="49" t="s">
        <v>15</v>
      </c>
      <c r="J74" s="40"/>
    </row>
    <row r="75" spans="1:10" x14ac:dyDescent="0.2">
      <c r="A75" s="39"/>
      <c r="B75" s="49"/>
      <c r="C75" s="49" t="s">
        <v>37</v>
      </c>
      <c r="D75" s="121" t="s">
        <v>123</v>
      </c>
      <c r="E75" s="49" t="s">
        <v>142</v>
      </c>
      <c r="F75" s="49" t="s">
        <v>46</v>
      </c>
      <c r="G75" s="50">
        <v>13.35</v>
      </c>
      <c r="H75" s="49" t="s">
        <v>145</v>
      </c>
      <c r="I75" s="49" t="s">
        <v>15</v>
      </c>
      <c r="J75" s="40"/>
    </row>
    <row r="76" spans="1:10" x14ac:dyDescent="0.2">
      <c r="A76" s="39"/>
      <c r="B76" s="49"/>
      <c r="C76" s="49" t="s">
        <v>37</v>
      </c>
      <c r="D76" s="121" t="s">
        <v>124</v>
      </c>
      <c r="E76" s="49" t="s">
        <v>96</v>
      </c>
      <c r="F76" s="49" t="s">
        <v>46</v>
      </c>
      <c r="G76" s="50">
        <v>13.25</v>
      </c>
      <c r="H76" s="49" t="s">
        <v>145</v>
      </c>
      <c r="I76" s="49" t="s">
        <v>15</v>
      </c>
      <c r="J76" s="40"/>
    </row>
    <row r="77" spans="1:10" x14ac:dyDescent="0.2">
      <c r="A77" s="39"/>
      <c r="B77" s="49"/>
      <c r="C77" s="49" t="s">
        <v>37</v>
      </c>
      <c r="D77" s="121" t="s">
        <v>125</v>
      </c>
      <c r="E77" s="49" t="s">
        <v>142</v>
      </c>
      <c r="F77" s="49" t="s">
        <v>46</v>
      </c>
      <c r="G77" s="50">
        <v>13.35</v>
      </c>
      <c r="H77" s="49" t="s">
        <v>145</v>
      </c>
      <c r="I77" s="49" t="s">
        <v>15</v>
      </c>
      <c r="J77" s="40"/>
    </row>
    <row r="78" spans="1:10" x14ac:dyDescent="0.2">
      <c r="A78" s="39"/>
      <c r="B78" s="49"/>
      <c r="C78" s="49" t="s">
        <v>131</v>
      </c>
      <c r="D78" s="121" t="s">
        <v>126</v>
      </c>
      <c r="E78" s="49" t="s">
        <v>143</v>
      </c>
      <c r="F78" s="49" t="s">
        <v>46</v>
      </c>
      <c r="G78" s="50">
        <v>23.49</v>
      </c>
      <c r="H78" s="49" t="s">
        <v>47</v>
      </c>
      <c r="I78" s="49" t="s">
        <v>15</v>
      </c>
      <c r="J78" s="40"/>
    </row>
    <row r="79" spans="1:10" x14ac:dyDescent="0.2">
      <c r="A79" s="39"/>
      <c r="B79" s="49"/>
      <c r="C79" s="49" t="s">
        <v>131</v>
      </c>
      <c r="D79" s="121" t="s">
        <v>127</v>
      </c>
      <c r="E79" s="49" t="s">
        <v>143</v>
      </c>
      <c r="F79" s="49" t="s">
        <v>46</v>
      </c>
      <c r="G79" s="50">
        <v>23.49</v>
      </c>
      <c r="H79" s="49" t="s">
        <v>47</v>
      </c>
      <c r="I79" s="49" t="s">
        <v>15</v>
      </c>
      <c r="J79" s="40"/>
    </row>
    <row r="80" spans="1:10" x14ac:dyDescent="0.2">
      <c r="A80" s="39"/>
      <c r="B80" s="49"/>
      <c r="C80" s="49" t="s">
        <v>131</v>
      </c>
      <c r="D80" s="121" t="s">
        <v>128</v>
      </c>
      <c r="E80" s="49" t="s">
        <v>89</v>
      </c>
      <c r="F80" s="49" t="s">
        <v>46</v>
      </c>
      <c r="G80" s="50">
        <v>25.82</v>
      </c>
      <c r="H80" s="49" t="s">
        <v>47</v>
      </c>
      <c r="I80" s="49" t="s">
        <v>15</v>
      </c>
      <c r="J80" s="40"/>
    </row>
    <row r="81" spans="1:10" x14ac:dyDescent="0.2">
      <c r="A81" s="39"/>
      <c r="B81" s="49"/>
      <c r="C81" s="49" t="s">
        <v>131</v>
      </c>
      <c r="D81" s="121" t="s">
        <v>129</v>
      </c>
      <c r="E81" s="49" t="s">
        <v>144</v>
      </c>
      <c r="F81" s="49" t="s">
        <v>46</v>
      </c>
      <c r="G81" s="50">
        <v>1.87</v>
      </c>
      <c r="H81" s="49" t="s">
        <v>47</v>
      </c>
      <c r="I81" s="49" t="s">
        <v>15</v>
      </c>
      <c r="J81" s="40"/>
    </row>
    <row r="82" spans="1:10" x14ac:dyDescent="0.2">
      <c r="A82" s="39"/>
      <c r="B82" s="49"/>
      <c r="C82" s="49" t="s">
        <v>131</v>
      </c>
      <c r="D82" s="121" t="s">
        <v>130</v>
      </c>
      <c r="E82" s="49" t="s">
        <v>144</v>
      </c>
      <c r="F82" s="49" t="s">
        <v>46</v>
      </c>
      <c r="G82" s="50">
        <v>2.38</v>
      </c>
      <c r="H82" s="49" t="s">
        <v>47</v>
      </c>
      <c r="I82" s="49" t="s">
        <v>15</v>
      </c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379.18000000000006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1874.7400000000005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GBS Koningin Beatrixschool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Westersingel 2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Berkel en Rodenrijs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B39" sqref="B39:G39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GBS Koningin Beatrixschool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Westersingel 2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Berkel en Rodenrijs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0.5</v>
      </c>
      <c r="D13" s="108">
        <v>0.5</v>
      </c>
      <c r="E13" s="108">
        <f>+C13*D13</f>
        <v>0.25</v>
      </c>
      <c r="F13" s="108">
        <v>10</v>
      </c>
      <c r="G13" s="109">
        <f>+E13*F13</f>
        <v>2.5</v>
      </c>
      <c r="H13" s="15"/>
      <c r="I13" s="107" t="s">
        <v>37</v>
      </c>
      <c r="J13" s="108">
        <v>2</v>
      </c>
      <c r="K13" s="108">
        <v>2</v>
      </c>
      <c r="L13" s="108">
        <f>+J13*K13</f>
        <v>4</v>
      </c>
      <c r="M13" s="108">
        <v>1</v>
      </c>
      <c r="N13" s="109">
        <f>+L13*M13</f>
        <v>4</v>
      </c>
      <c r="O13" s="89"/>
    </row>
    <row r="14" spans="1:15" x14ac:dyDescent="0.2">
      <c r="A14" s="88"/>
      <c r="B14" s="110" t="s">
        <v>37</v>
      </c>
      <c r="C14" s="111">
        <v>2.5</v>
      </c>
      <c r="D14" s="111">
        <v>1.4</v>
      </c>
      <c r="E14" s="111">
        <f>+C14*D14</f>
        <v>3.5</v>
      </c>
      <c r="F14" s="111">
        <v>12</v>
      </c>
      <c r="G14" s="112">
        <f>+E14*F14</f>
        <v>42</v>
      </c>
      <c r="H14" s="15"/>
      <c r="I14" s="110" t="s">
        <v>37</v>
      </c>
      <c r="J14" s="111">
        <v>1.5</v>
      </c>
      <c r="K14" s="111">
        <v>0.5</v>
      </c>
      <c r="L14" s="111">
        <f>+J14*K14</f>
        <v>0.75</v>
      </c>
      <c r="M14" s="111">
        <v>8</v>
      </c>
      <c r="N14" s="112">
        <f>+L14*M14</f>
        <v>6</v>
      </c>
      <c r="O14" s="89"/>
    </row>
    <row r="15" spans="1:15" x14ac:dyDescent="0.2">
      <c r="A15" s="88"/>
      <c r="B15" s="110" t="s">
        <v>37</v>
      </c>
      <c r="C15" s="111">
        <v>2.5</v>
      </c>
      <c r="D15" s="111">
        <v>1.7</v>
      </c>
      <c r="E15" s="111">
        <f t="shared" ref="E15:E18" si="0">+C15*D15</f>
        <v>4.25</v>
      </c>
      <c r="F15" s="111">
        <v>19</v>
      </c>
      <c r="G15" s="112">
        <f t="shared" ref="G15:G18" si="1">+E15*F15</f>
        <v>80.75</v>
      </c>
      <c r="H15" s="15"/>
      <c r="I15" s="110" t="s">
        <v>37</v>
      </c>
      <c r="J15" s="111">
        <v>0.75</v>
      </c>
      <c r="K15" s="111">
        <v>1</v>
      </c>
      <c r="L15" s="111">
        <f t="shared" ref="L15:L16" si="2">+J15*K15</f>
        <v>0.75</v>
      </c>
      <c r="M15" s="111">
        <v>14</v>
      </c>
      <c r="N15" s="112">
        <f t="shared" ref="N15:N16" si="3">+L15*M15</f>
        <v>10.5</v>
      </c>
      <c r="O15" s="89"/>
    </row>
    <row r="16" spans="1:15" x14ac:dyDescent="0.2">
      <c r="A16" s="88"/>
      <c r="B16" s="110" t="s">
        <v>37</v>
      </c>
      <c r="C16" s="111">
        <v>3.22</v>
      </c>
      <c r="D16" s="111">
        <v>0.92</v>
      </c>
      <c r="E16" s="111">
        <f t="shared" si="0"/>
        <v>2.9624000000000001</v>
      </c>
      <c r="F16" s="111">
        <v>16</v>
      </c>
      <c r="G16" s="112">
        <f t="shared" si="1"/>
        <v>47.398400000000002</v>
      </c>
      <c r="H16" s="15"/>
      <c r="I16" s="110" t="s">
        <v>37</v>
      </c>
      <c r="J16" s="111">
        <v>1.4</v>
      </c>
      <c r="K16" s="111">
        <v>0.26</v>
      </c>
      <c r="L16" s="111">
        <f t="shared" si="2"/>
        <v>0.36399999999999999</v>
      </c>
      <c r="M16" s="111">
        <v>18</v>
      </c>
      <c r="N16" s="112">
        <f t="shared" si="3"/>
        <v>6.5519999999999996</v>
      </c>
      <c r="O16" s="89"/>
    </row>
    <row r="17" spans="1:15" x14ac:dyDescent="0.2">
      <c r="A17" s="88"/>
      <c r="B17" s="110" t="s">
        <v>37</v>
      </c>
      <c r="C17" s="111">
        <v>1.6</v>
      </c>
      <c r="D17" s="111">
        <v>1.7</v>
      </c>
      <c r="E17" s="111">
        <f t="shared" si="0"/>
        <v>2.72</v>
      </c>
      <c r="F17" s="111">
        <v>13</v>
      </c>
      <c r="G17" s="112">
        <f t="shared" si="1"/>
        <v>35.36</v>
      </c>
      <c r="H17" s="15"/>
      <c r="I17" s="110" t="s">
        <v>37</v>
      </c>
      <c r="J17" s="111">
        <v>1.6</v>
      </c>
      <c r="K17" s="111">
        <v>2</v>
      </c>
      <c r="L17" s="111">
        <f t="shared" ref="L17" si="4">+J17*K17</f>
        <v>3.2</v>
      </c>
      <c r="M17" s="111">
        <v>7</v>
      </c>
      <c r="N17" s="112">
        <f t="shared" ref="N17" si="5">+L17*M17</f>
        <v>22.400000000000002</v>
      </c>
      <c r="O17" s="89"/>
    </row>
    <row r="18" spans="1:15" x14ac:dyDescent="0.2">
      <c r="A18" s="88"/>
      <c r="B18" s="110" t="s">
        <v>37</v>
      </c>
      <c r="C18" s="111">
        <v>0.95</v>
      </c>
      <c r="D18" s="111">
        <v>1.9</v>
      </c>
      <c r="E18" s="111">
        <f t="shared" si="0"/>
        <v>1.8049999999999999</v>
      </c>
      <c r="F18" s="111">
        <v>14</v>
      </c>
      <c r="G18" s="112">
        <f t="shared" si="1"/>
        <v>25.27</v>
      </c>
      <c r="H18" s="15"/>
      <c r="I18" s="110" t="s">
        <v>37</v>
      </c>
      <c r="J18" s="111">
        <v>0.5</v>
      </c>
      <c r="K18" s="111">
        <v>2.1</v>
      </c>
      <c r="L18" s="111">
        <f t="shared" ref="L18:L19" si="6">+J18*K18</f>
        <v>1.05</v>
      </c>
      <c r="M18" s="111">
        <v>17</v>
      </c>
      <c r="N18" s="112">
        <f t="shared" ref="N18:N19" si="7">+L18*M18</f>
        <v>17.850000000000001</v>
      </c>
      <c r="O18" s="89"/>
    </row>
    <row r="19" spans="1:15" x14ac:dyDescent="0.2">
      <c r="A19" s="88"/>
      <c r="B19" s="110" t="s">
        <v>37</v>
      </c>
      <c r="C19" s="111">
        <v>1.06</v>
      </c>
      <c r="D19" s="111">
        <v>1.6</v>
      </c>
      <c r="E19" s="111">
        <f t="shared" ref="E19:E20" si="8">+C19*D19</f>
        <v>1.6960000000000002</v>
      </c>
      <c r="F19" s="111">
        <v>37</v>
      </c>
      <c r="G19" s="112">
        <f t="shared" ref="G19:G20" si="9">+E19*F19</f>
        <v>62.75200000000001</v>
      </c>
      <c r="H19" s="15"/>
      <c r="I19" s="110" t="s">
        <v>37</v>
      </c>
      <c r="J19" s="111">
        <v>0.87</v>
      </c>
      <c r="K19" s="111">
        <v>1.5</v>
      </c>
      <c r="L19" s="111">
        <f t="shared" si="6"/>
        <v>1.3049999999999999</v>
      </c>
      <c r="M19" s="111">
        <v>1</v>
      </c>
      <c r="N19" s="112">
        <f t="shared" si="7"/>
        <v>1.3049999999999999</v>
      </c>
      <c r="O19" s="89"/>
    </row>
    <row r="20" spans="1:15" x14ac:dyDescent="0.2">
      <c r="A20" s="88"/>
      <c r="B20" s="110" t="s">
        <v>37</v>
      </c>
      <c r="C20" s="111">
        <v>2</v>
      </c>
      <c r="D20" s="111">
        <v>2</v>
      </c>
      <c r="E20" s="111">
        <f t="shared" si="8"/>
        <v>4</v>
      </c>
      <c r="F20" s="111">
        <v>2</v>
      </c>
      <c r="G20" s="112">
        <f t="shared" si="9"/>
        <v>8</v>
      </c>
      <c r="H20" s="15"/>
      <c r="I20" s="110"/>
      <c r="J20" s="111"/>
      <c r="K20" s="111"/>
      <c r="L20" s="111"/>
      <c r="M20" s="111"/>
      <c r="N20" s="112">
        <f>SUM(N13:N19)</f>
        <v>68.606999999999999</v>
      </c>
      <c r="O20" s="89"/>
    </row>
    <row r="21" spans="1:15" x14ac:dyDescent="0.2">
      <c r="A21" s="88"/>
      <c r="B21" s="110"/>
      <c r="C21" s="111"/>
      <c r="D21" s="111"/>
      <c r="E21" s="111"/>
      <c r="F21" s="111"/>
      <c r="G21" s="112">
        <f>SUM(G13:G20)</f>
        <v>304.03039999999999</v>
      </c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 t="s">
        <v>83</v>
      </c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 t="s">
        <v>84</v>
      </c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2018-02-16T12:59:07Z</dcterms:modified>
</cp:coreProperties>
</file>